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Лист1!$A$1:$J$98</definedName>
  </definedNames>
  <calcPr calcId="152511"/>
</workbook>
</file>

<file path=xl/calcChain.xml><?xml version="1.0" encoding="utf-8"?>
<calcChain xmlns="http://schemas.openxmlformats.org/spreadsheetml/2006/main">
  <c r="F75" i="1" l="1"/>
  <c r="F74" i="1"/>
  <c r="F61" i="1"/>
  <c r="F60" i="1"/>
  <c r="F58" i="1"/>
  <c r="F71" i="1"/>
  <c r="F57" i="1"/>
  <c r="F42" i="1"/>
  <c r="F52" i="1" s="1"/>
  <c r="F40" i="1"/>
  <c r="F48" i="1" s="1"/>
  <c r="F39" i="1"/>
  <c r="F30" i="1"/>
  <c r="F29" i="1"/>
  <c r="J86" i="1"/>
  <c r="F81" i="1"/>
  <c r="F76" i="1"/>
  <c r="F46" i="1"/>
  <c r="F62" i="1" l="1"/>
  <c r="F65" i="1" s="1"/>
  <c r="F51" i="1"/>
  <c r="F49" i="1"/>
  <c r="F47" i="1"/>
  <c r="F41" i="1" l="1"/>
  <c r="G51" i="1" l="1"/>
  <c r="G42" i="1"/>
  <c r="G52" i="1"/>
  <c r="G29" i="1"/>
  <c r="I29" i="1" s="1"/>
  <c r="J29" i="1" s="1"/>
  <c r="H79" i="1"/>
  <c r="I88" i="1"/>
  <c r="J88" i="1" s="1"/>
  <c r="G49" i="1"/>
  <c r="G48" i="1"/>
  <c r="G47" i="1"/>
  <c r="G46" i="1"/>
  <c r="E39" i="1"/>
  <c r="G41" i="1"/>
  <c r="G40" i="1"/>
  <c r="I50" i="1"/>
  <c r="J50" i="1" s="1"/>
  <c r="F79" i="1"/>
  <c r="I78" i="1"/>
  <c r="J78" i="1" s="1"/>
  <c r="I77" i="1"/>
  <c r="J77" i="1" s="1"/>
  <c r="I80" i="1"/>
  <c r="J80" i="1" s="1"/>
  <c r="I73" i="1"/>
  <c r="J73" i="1" s="1"/>
  <c r="G67" i="1"/>
  <c r="G68" i="1"/>
  <c r="I68" i="1" s="1"/>
  <c r="J68" i="1" s="1"/>
  <c r="F69" i="1"/>
  <c r="G69" i="1" s="1"/>
  <c r="I69" i="1" s="1"/>
  <c r="J69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F66" i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0" i="1"/>
  <c r="J70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6" i="1" l="1"/>
  <c r="H75" i="1"/>
  <c r="H74" i="1"/>
  <c r="H67" i="1"/>
  <c r="H57" i="1"/>
  <c r="G72" i="1" l="1"/>
  <c r="I72" i="1" s="1"/>
  <c r="J72" i="1" s="1"/>
  <c r="G36" i="1"/>
  <c r="I36" i="1" l="1"/>
  <c r="J36" i="1" s="1"/>
  <c r="G76" i="1"/>
  <c r="I76" i="1" s="1"/>
  <c r="J7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I57" i="1" l="1"/>
  <c r="J57" i="1" s="1"/>
  <c r="G75" i="1"/>
  <c r="I75" i="1" s="1"/>
  <c r="J75" i="1" s="1"/>
  <c r="G74" i="1"/>
  <c r="I74" i="1" s="1"/>
  <c r="J74" i="1" s="1"/>
  <c r="I67" i="1" l="1"/>
  <c r="J67" i="1" s="1"/>
  <c r="E79" i="1"/>
  <c r="G79" i="1" s="1"/>
  <c r="I79" i="1" s="1"/>
  <c r="J79" i="1" s="1"/>
  <c r="G71" i="1"/>
  <c r="I71" i="1" s="1"/>
  <c r="J71" i="1" s="1"/>
  <c r="I87" i="1" l="1"/>
  <c r="J87" i="1" s="1"/>
  <c r="I89" i="1" l="1"/>
  <c r="J89" i="1" s="1"/>
  <c r="I90" i="1" l="1"/>
  <c r="J90" i="1" s="1"/>
  <c r="I91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<sst xmlns="http://schemas.openxmlformats.org/spreadsheetml/2006/main" count="214" uniqueCount="169">
  <si>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</si>
  <si>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</si>
  <si>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</si>
  <si>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</si>
  <si>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</si>
  <si>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</si>
  <si>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</si>
  <si>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</si>
  <si>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</si>
  <si>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</si>
  <si>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</si>
  <si>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</si>
  <si>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</si>
  <si>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</si>
  <si>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</si>
  <si>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</si>
  <si>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</si>
  <si>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</si>
  <si>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</si>
  <si>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</si>
  <si>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</si>
  <si>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</si>
  <si>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</si>
  <si>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</si>
  <si>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</si>
  <si>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</si>
  <si>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</si>
  <si>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</si>
  <si>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</si>
  <si>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</si>
  <si>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</si>
  <si>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</si>
  <si>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</si>
  <si>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</si>
  <si>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</si>
  <si>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</si>
  <si>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</si>
  <si>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</si>
  <si>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</si>
  <si>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</si>
  <si>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</si>
  <si>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</si>
  <si>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</si>
  <si>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</si>
  <si>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</si>
  <si>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</si>
  <si>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</si>
  <si>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</si>
  <si>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</si>
  <si>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</si>
  <si>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</si>
  <si>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</si>
  <si>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</si>
  <si>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</si>
  <si>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</si>
  <si>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</si>
  <si>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</si>
  <si>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</si>
  <si>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</si>
  <si>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</si>
  <si>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</si>
  <si>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</si>
  <si>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</si>
  <si>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</si>
  <si>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</si>
  <si>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</si>
  <si>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</si>
  <si>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</si>
  <si>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</si>
  <si>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</si>
  <si>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</si>
  <si>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</si>
  <si>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</si>
  <si>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</si>
  <si>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</si>
  <si>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</si>
  <si>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</si>
  <si>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</si>
  <si>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</si>
  <si>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</si>
  <si>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</si>
  <si>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</si>
  <si>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</si>
  <si>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</si>
  <si>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</si>
  <si>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</si>
  <si>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</si>
  <si>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</si>
  <si>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</si>
  <si>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</si>
  <si>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</si>
  <si>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</si>
  <si>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</si>
  <si>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</si>
  <si>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</si>
  <si>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</si>
  <si>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</si>
  <si>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</si>
  <si>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</si>
  <si>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</si>
  <si>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</si>
  <si>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</si>
  <si>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</si>
  <si>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</si>
  <si>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</si>
  <si>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</si>
  <si>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</si>
  <si>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</si>
  <si>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</si>
  <si>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</si>
  <si>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</si>
  <si>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</si>
  <si>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</si>
  <si>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</si>
  <si>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</si>
  <si>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</si>
  <si>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</si>
  <si>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</si>
  <si>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</si>
  <si>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</si>
  <si>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</si>
  <si>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</si>
  <si>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</si>
  <si>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</si>
  <si>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</si>
  <si>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</si>
  <si>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</si>
  <si>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</si>
  <si>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</si>
  <si>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</si>
  <si>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</si>
  <si>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</si>
  <si>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</si>
  <si>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</si>
  <si>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</si>
  <si>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</si>
  <si>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</si>
  <si>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</si>
  <si>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</si>
  <si>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</si>
  <si>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</si>
  <si>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</si>
  <si>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</si>
  <si>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</si>
  <si>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</si>
  <si>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</si>
  <si>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</si>
  <si>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</si>
  <si>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</si>
  <si>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</si>
  <si>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</si>
  <si>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</si>
  <si>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</si>
  <si>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</si>
  <si>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</si>
  <si>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</si>
  <si>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</si>
  <si>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</si>
  <si>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</si>
  <si>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</si>
  <si>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</si>
  <si>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</si>
  <si>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</si>
  <si>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Октябрьская</t>
  </si>
  <si>
    <t>Приложение № 5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</si>
  <si>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23 по ул.Октябрьская, пгт.Ярега </t>
  </si>
  <si>
    <t>администрации МОГО "Ухта"</t>
  </si>
  <si>
    <t xml:space="preserve">к постановлению </t>
  </si>
  <si>
    <t>от 11 августа 2021 г. № 2166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</si>
</sst>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="60" zoomScaleNormal="100" workbookViewId="0">
      <selection activeCell="E6" sqref="E6:J6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90"/>
      <c r="B1" s="90"/>
      <c r="D1" s="91"/>
      <c r="E1" s="91"/>
      <c r="F1" s="91"/>
      <c r="G1" s="91"/>
      <c r="H1" s="91"/>
      <c r="I1" s="91"/>
      <c r="J1" s="91"/>
    </row>
    <row r="2" spans="1:10" x14ac:dyDescent="0.25">
      <c r="A2" s="66"/>
      <c r="B2" s="66"/>
      <c r="D2" s="67"/>
      <c r="E2" s="67"/>
      <c r="F2" s="67"/>
      <c r="G2" s="91" t="s">
        <v>164</v>
      </c>
      <c r="H2" s="91"/>
      <c r="I2" s="91"/>
      <c r="J2" s="91"/>
    </row>
    <row r="3" spans="1:10" x14ac:dyDescent="0.25">
      <c r="A3" s="66"/>
      <c r="B3" s="66"/>
      <c r="D3" s="67"/>
      <c r="E3" s="89" t="s">
        <v>167</v>
      </c>
      <c r="F3" s="89"/>
      <c r="G3" s="89"/>
      <c r="H3" s="89"/>
      <c r="I3" s="89"/>
      <c r="J3" s="89"/>
    </row>
    <row r="4" spans="1:10" ht="13.5" customHeight="1" x14ac:dyDescent="0.25">
      <c r="A4" s="66"/>
      <c r="B4" s="66"/>
      <c r="D4" s="67"/>
      <c r="E4" s="89" t="s">
        <v>166</v>
      </c>
      <c r="F4" s="89"/>
      <c r="G4" s="89"/>
      <c r="H4" s="89"/>
      <c r="I4" s="89"/>
      <c r="J4" s="89"/>
    </row>
    <row r="5" spans="1:10" ht="6" customHeight="1" x14ac:dyDescent="0.25">
      <c r="A5" s="66"/>
      <c r="B5" s="66"/>
      <c r="D5" s="67"/>
      <c r="E5" s="68"/>
      <c r="F5" s="68"/>
      <c r="G5" s="68"/>
      <c r="H5" s="68"/>
      <c r="I5" s="68"/>
      <c r="J5" s="68"/>
    </row>
    <row r="6" spans="1:10" x14ac:dyDescent="0.25">
      <c r="A6" s="66"/>
      <c r="B6" s="66"/>
      <c r="D6" s="67"/>
      <c r="E6" s="89" t="s">
        <v>168</v>
      </c>
      <c r="F6" s="89"/>
      <c r="G6" s="89"/>
      <c r="H6" s="89"/>
      <c r="I6" s="89"/>
      <c r="J6" s="89"/>
    </row>
    <row r="7" spans="1:10" ht="12.75" customHeight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9" spans="1:10" hidden="1" x14ac:dyDescent="0.25"/>
    <row r="10" spans="1:10" x14ac:dyDescent="0.25">
      <c r="B10" s="69" t="s">
        <v>0</v>
      </c>
      <c r="C10" s="69"/>
      <c r="D10" s="72" t="s">
        <v>92</v>
      </c>
      <c r="E10" s="73"/>
    </row>
    <row r="11" spans="1:10" ht="15" customHeight="1" x14ac:dyDescent="0.25">
      <c r="B11" s="69" t="s">
        <v>1</v>
      </c>
      <c r="C11" s="69"/>
      <c r="D11" s="72" t="s">
        <v>163</v>
      </c>
      <c r="E11" s="73"/>
    </row>
    <row r="12" spans="1:10" x14ac:dyDescent="0.25">
      <c r="B12" s="69" t="s">
        <v>2</v>
      </c>
      <c r="C12" s="69"/>
      <c r="D12" s="72">
        <v>23</v>
      </c>
      <c r="E12" s="73"/>
    </row>
    <row r="13" spans="1:10" x14ac:dyDescent="0.25">
      <c r="B13" s="69" t="s">
        <v>3</v>
      </c>
      <c r="C13" s="69"/>
      <c r="D13" s="72">
        <v>1970</v>
      </c>
      <c r="E13" s="73"/>
    </row>
    <row r="14" spans="1:10" x14ac:dyDescent="0.25">
      <c r="B14" s="69" t="s">
        <v>4</v>
      </c>
      <c r="C14" s="69"/>
      <c r="D14" s="72" t="s">
        <v>93</v>
      </c>
      <c r="E14" s="73"/>
    </row>
    <row r="15" spans="1:10" x14ac:dyDescent="0.25">
      <c r="B15" s="69" t="s">
        <v>5</v>
      </c>
      <c r="C15" s="69"/>
      <c r="D15" s="72">
        <v>2</v>
      </c>
      <c r="E15" s="73"/>
    </row>
    <row r="16" spans="1:10" x14ac:dyDescent="0.25">
      <c r="B16" s="69" t="s">
        <v>6</v>
      </c>
      <c r="C16" s="69"/>
      <c r="D16" s="72">
        <v>2</v>
      </c>
      <c r="E16" s="73"/>
    </row>
    <row r="17" spans="1:10" x14ac:dyDescent="0.25">
      <c r="B17" s="69" t="s">
        <v>94</v>
      </c>
      <c r="C17" s="69"/>
      <c r="D17" s="72">
        <v>12</v>
      </c>
      <c r="E17" s="73"/>
    </row>
    <row r="18" spans="1:10" x14ac:dyDescent="0.25">
      <c r="B18" s="69" t="s">
        <v>7</v>
      </c>
      <c r="C18" s="69"/>
      <c r="D18" s="70">
        <v>483.3</v>
      </c>
      <c r="E18" s="71"/>
    </row>
    <row r="19" spans="1:10" x14ac:dyDescent="0.25">
      <c r="B19" s="69" t="s">
        <v>57</v>
      </c>
      <c r="C19" s="69"/>
      <c r="D19" s="70">
        <v>483.3</v>
      </c>
      <c r="E19" s="71"/>
    </row>
    <row r="20" spans="1:10" ht="18.75" customHeight="1" x14ac:dyDescent="0.25">
      <c r="B20" s="69" t="s">
        <v>117</v>
      </c>
      <c r="C20" s="69"/>
      <c r="D20" s="74">
        <v>44.2</v>
      </c>
      <c r="E20" s="75"/>
    </row>
    <row r="21" spans="1:10" x14ac:dyDescent="0.25">
      <c r="A21" s="83"/>
      <c r="B21" s="83"/>
      <c r="C21" s="83"/>
      <c r="D21" s="83"/>
      <c r="E21" s="83"/>
      <c r="F21" s="83"/>
      <c r="G21" s="83"/>
      <c r="H21" s="83"/>
      <c r="I21" s="83"/>
      <c r="J21" s="83"/>
    </row>
    <row r="22" spans="1:10" ht="31.5" customHeight="1" x14ac:dyDescent="0.25">
      <c r="A22" s="85" t="s">
        <v>165</v>
      </c>
      <c r="B22" s="85"/>
      <c r="C22" s="85"/>
      <c r="D22" s="85"/>
      <c r="E22" s="85"/>
      <c r="F22" s="85"/>
      <c r="G22" s="85"/>
      <c r="H22" s="85"/>
      <c r="I22" s="85"/>
      <c r="J22" s="85"/>
    </row>
    <row r="23" spans="1:10" ht="8.25" customHeight="1" x14ac:dyDescent="0.25">
      <c r="B23" s="8"/>
      <c r="C23" s="1"/>
      <c r="D23" s="2"/>
      <c r="E23" s="2"/>
    </row>
    <row r="24" spans="1:10" ht="17.25" hidden="1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4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86" t="s">
        <v>70</v>
      </c>
      <c r="B28" s="87"/>
      <c r="C28" s="87"/>
      <c r="D28" s="87"/>
      <c r="E28" s="87"/>
      <c r="F28" s="87"/>
      <c r="G28" s="87"/>
      <c r="H28" s="88"/>
      <c r="I28" s="15"/>
      <c r="J28" s="15"/>
    </row>
    <row r="29" spans="1:10" ht="30" customHeight="1" x14ac:dyDescent="0.25">
      <c r="A29" s="26" t="s">
        <v>58</v>
      </c>
      <c r="B29" s="13" t="s">
        <v>95</v>
      </c>
      <c r="C29" s="26" t="s">
        <v>25</v>
      </c>
      <c r="D29" s="20" t="s">
        <v>162</v>
      </c>
      <c r="E29" s="26">
        <v>48</v>
      </c>
      <c r="F29" s="30">
        <f>44.2/100</f>
        <v>0.442</v>
      </c>
      <c r="G29" s="21">
        <f>F29*E29</f>
        <v>21.216000000000001</v>
      </c>
      <c r="H29" s="16">
        <v>435.32</v>
      </c>
      <c r="I29" s="21">
        <f>H29*G29</f>
        <v>9235.7491200000004</v>
      </c>
      <c r="J29" s="21">
        <f>I29/12/483.3</f>
        <v>1.5924803641630456</v>
      </c>
    </row>
    <row r="30" spans="1:10" ht="15" customHeight="1" x14ac:dyDescent="0.25">
      <c r="A30" s="26" t="s">
        <v>59</v>
      </c>
      <c r="B30" s="13" t="s">
        <v>96</v>
      </c>
      <c r="C30" s="26" t="s">
        <v>25</v>
      </c>
      <c r="D30" s="20" t="s">
        <v>60</v>
      </c>
      <c r="E30" s="26">
        <v>12</v>
      </c>
      <c r="F30" s="30">
        <f>44.2/100</f>
        <v>0.442</v>
      </c>
      <c r="G30" s="21">
        <f t="shared" ref="G30:G35" si="0">F30*E30</f>
        <v>5.3040000000000003</v>
      </c>
      <c r="H30" s="16">
        <v>643.5</v>
      </c>
      <c r="I30" s="21">
        <f>H30*G30</f>
        <v>3413.1240000000003</v>
      </c>
      <c r="J30" s="21">
        <f t="shared" ref="J30:J90" si="1">I30/12/483.3</f>
        <v>0.58851024208566116</v>
      </c>
    </row>
    <row r="31" spans="1:10" ht="15" customHeight="1" x14ac:dyDescent="0.25">
      <c r="A31" s="26" t="s">
        <v>97</v>
      </c>
      <c r="B31" s="13" t="s">
        <v>98</v>
      </c>
      <c r="C31" s="26" t="s">
        <v>107</v>
      </c>
      <c r="D31" s="20" t="s">
        <v>108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5.0729015794192707E-2</v>
      </c>
    </row>
    <row r="32" spans="1:10" ht="15" customHeight="1" x14ac:dyDescent="0.25">
      <c r="A32" s="26" t="s">
        <v>99</v>
      </c>
      <c r="B32" s="13" t="s">
        <v>100</v>
      </c>
      <c r="C32" s="26" t="s">
        <v>25</v>
      </c>
      <c r="D32" s="20" t="s">
        <v>108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4.313400924201669E-4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108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6.3153320918684051E-3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108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2.1223532657424649E-3</v>
      </c>
    </row>
    <row r="35" spans="1:10" x14ac:dyDescent="0.25">
      <c r="A35" s="26" t="s">
        <v>105</v>
      </c>
      <c r="B35" s="13" t="s">
        <v>106</v>
      </c>
      <c r="C35" s="26" t="s">
        <v>107</v>
      </c>
      <c r="D35" s="20" t="s">
        <v>108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2.1563211255948685E-2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0.15207945375543144</v>
      </c>
    </row>
    <row r="37" spans="1:10" ht="15" customHeight="1" x14ac:dyDescent="0.25">
      <c r="A37" s="79" t="s">
        <v>68</v>
      </c>
      <c r="B37" s="79"/>
      <c r="C37" s="79"/>
      <c r="D37" s="79"/>
      <c r="E37" s="79"/>
      <c r="F37" s="79"/>
      <c r="G37" s="79"/>
      <c r="H37" s="79"/>
      <c r="I37" s="21">
        <f t="shared" ref="I37:I71" si="3">H37*G37</f>
        <v>0</v>
      </c>
      <c r="J37" s="21">
        <f t="shared" si="1"/>
        <v>0</v>
      </c>
    </row>
    <row r="38" spans="1:10" ht="15" customHeight="1" x14ac:dyDescent="0.25">
      <c r="A38" s="79" t="s">
        <v>10</v>
      </c>
      <c r="B38" s="79"/>
      <c r="C38" s="79"/>
      <c r="D38" s="79"/>
      <c r="E38" s="79"/>
      <c r="F38" s="79"/>
      <c r="G38" s="79"/>
      <c r="H38" s="79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111</v>
      </c>
      <c r="C39" s="29" t="s">
        <v>11</v>
      </c>
      <c r="D39" s="26" t="s">
        <v>115</v>
      </c>
      <c r="E39" s="26">
        <f>52</f>
        <v>52</v>
      </c>
      <c r="F39" s="39">
        <f>153.2/1000</f>
        <v>0.15319999999999998</v>
      </c>
      <c r="G39" s="39">
        <f>F39*E39</f>
        <v>7.9663999999999984</v>
      </c>
      <c r="H39" s="16">
        <v>365.26</v>
      </c>
      <c r="I39" s="21">
        <f t="shared" ref="I39" si="4">H39*G39</f>
        <v>2909.8072639999991</v>
      </c>
      <c r="J39" s="21">
        <f t="shared" si="1"/>
        <v>0.501725509345472</v>
      </c>
    </row>
    <row r="40" spans="1:10" ht="22.5" customHeight="1" x14ac:dyDescent="0.25">
      <c r="A40" s="25" t="s">
        <v>109</v>
      </c>
      <c r="B40" s="13" t="s">
        <v>110</v>
      </c>
      <c r="C40" s="26" t="s">
        <v>11</v>
      </c>
      <c r="D40" s="26" t="s">
        <v>60</v>
      </c>
      <c r="E40" s="26">
        <v>6</v>
      </c>
      <c r="F40" s="39">
        <f>(414+232.3)/1000</f>
        <v>0.64629999999999999</v>
      </c>
      <c r="G40" s="39">
        <f>F40*E40</f>
        <v>3.8777999999999997</v>
      </c>
      <c r="H40" s="16">
        <v>220.16</v>
      </c>
      <c r="I40" s="21">
        <f t="shared" si="3"/>
        <v>853.73644799999988</v>
      </c>
      <c r="J40" s="21">
        <f t="shared" si="1"/>
        <v>0.14720609145458305</v>
      </c>
    </row>
    <row r="41" spans="1:10" ht="16.5" customHeight="1" x14ac:dyDescent="0.25">
      <c r="A41" s="27" t="s">
        <v>112</v>
      </c>
      <c r="B41" s="28" t="s">
        <v>113</v>
      </c>
      <c r="C41" s="29" t="s">
        <v>11</v>
      </c>
      <c r="D41" s="26" t="s">
        <v>40</v>
      </c>
      <c r="E41" s="26">
        <v>1</v>
      </c>
      <c r="F41" s="39">
        <f>F40</f>
        <v>0.64629999999999999</v>
      </c>
      <c r="G41" s="26">
        <f>F41</f>
        <v>0.64629999999999999</v>
      </c>
      <c r="H41" s="16">
        <v>4265.5600000000004</v>
      </c>
      <c r="I41" s="21">
        <f t="shared" si="3"/>
        <v>2756.8314280000004</v>
      </c>
      <c r="J41" s="21">
        <f t="shared" si="1"/>
        <v>0.47534854610662808</v>
      </c>
    </row>
    <row r="42" spans="1:10" ht="15" customHeight="1" x14ac:dyDescent="0.25">
      <c r="A42" s="27" t="s">
        <v>124</v>
      </c>
      <c r="B42" s="28" t="s">
        <v>114</v>
      </c>
      <c r="C42" s="29" t="s">
        <v>11</v>
      </c>
      <c r="D42" s="26" t="s">
        <v>116</v>
      </c>
      <c r="E42" s="26">
        <v>6</v>
      </c>
      <c r="F42" s="39">
        <f>(31.75+9.9+31.75+9.9)*0.5/1000</f>
        <v>4.1650000000000006E-2</v>
      </c>
      <c r="G42" s="39">
        <f>F42*E42</f>
        <v>0.24990000000000004</v>
      </c>
      <c r="H42" s="16">
        <v>365.26</v>
      </c>
      <c r="I42" s="21">
        <f t="shared" si="3"/>
        <v>91.278474000000017</v>
      </c>
      <c r="J42" s="21">
        <f t="shared" si="1"/>
        <v>1.573875336230085E-2</v>
      </c>
    </row>
    <row r="43" spans="1:10" ht="25.5" customHeight="1" x14ac:dyDescent="0.25">
      <c r="A43" s="17" t="s">
        <v>118</v>
      </c>
      <c r="B43" s="18" t="s">
        <v>119</v>
      </c>
      <c r="C43" s="19" t="s">
        <v>9</v>
      </c>
      <c r="D43" s="26" t="s">
        <v>123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4.6589419959997241E-2</v>
      </c>
    </row>
    <row r="44" spans="1:10" s="31" customFormat="1" ht="27.75" customHeight="1" x14ac:dyDescent="0.25">
      <c r="A44" s="26" t="s">
        <v>120</v>
      </c>
      <c r="B44" s="13" t="s">
        <v>121</v>
      </c>
      <c r="C44" s="26" t="s">
        <v>122</v>
      </c>
      <c r="D44" s="26" t="s">
        <v>123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0.20547451548382648</v>
      </c>
    </row>
    <row r="45" spans="1:10" ht="15" customHeight="1" x14ac:dyDescent="0.25">
      <c r="A45" s="79" t="s">
        <v>12</v>
      </c>
      <c r="B45" s="79"/>
      <c r="C45" s="79"/>
      <c r="D45" s="79"/>
      <c r="E45" s="79"/>
      <c r="F45" s="79"/>
      <c r="G45" s="79"/>
      <c r="H45" s="79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161</v>
      </c>
      <c r="C46" s="34" t="s">
        <v>11</v>
      </c>
      <c r="D46" s="32" t="s">
        <v>115</v>
      </c>
      <c r="E46" s="26">
        <v>52</v>
      </c>
      <c r="F46" s="39">
        <f>38/1000</f>
        <v>3.7999999999999999E-2</v>
      </c>
      <c r="G46" s="26">
        <f>F46*E46</f>
        <v>1.976</v>
      </c>
      <c r="H46" s="26">
        <v>495.36</v>
      </c>
      <c r="I46" s="21">
        <f t="shared" si="5"/>
        <v>978.83136000000002</v>
      </c>
      <c r="J46" s="21">
        <f t="shared" si="1"/>
        <v>0.16877566728739915</v>
      </c>
    </row>
    <row r="47" spans="1:10" s="31" customFormat="1" ht="32.25" customHeight="1" x14ac:dyDescent="0.25">
      <c r="A47" s="32" t="s">
        <v>64</v>
      </c>
      <c r="B47" s="35" t="s">
        <v>125</v>
      </c>
      <c r="C47" s="32" t="s">
        <v>11</v>
      </c>
      <c r="D47" s="32" t="s">
        <v>88</v>
      </c>
      <c r="E47" s="26">
        <v>30</v>
      </c>
      <c r="F47" s="39">
        <f>F46</f>
        <v>3.7999999999999999E-2</v>
      </c>
      <c r="G47" s="26">
        <f>F47*E47</f>
        <v>1.1399999999999999</v>
      </c>
      <c r="H47" s="26">
        <v>2969.63</v>
      </c>
      <c r="I47" s="21">
        <f t="shared" si="5"/>
        <v>3385.3781999999997</v>
      </c>
      <c r="J47" s="21">
        <f t="shared" si="1"/>
        <v>0.58372615352782942</v>
      </c>
    </row>
    <row r="48" spans="1:10" s="31" customFormat="1" ht="22.5" customHeight="1" x14ac:dyDescent="0.25">
      <c r="A48" s="32" t="s">
        <v>159</v>
      </c>
      <c r="B48" s="18" t="s">
        <v>160</v>
      </c>
      <c r="C48" s="32" t="s">
        <v>11</v>
      </c>
      <c r="D48" s="32" t="s">
        <v>60</v>
      </c>
      <c r="E48" s="14">
        <v>6</v>
      </c>
      <c r="F48" s="39">
        <f>F40</f>
        <v>0.64629999999999999</v>
      </c>
      <c r="G48" s="26">
        <f>F48*E48</f>
        <v>3.8777999999999997</v>
      </c>
      <c r="H48" s="26">
        <v>62.54</v>
      </c>
      <c r="I48" s="21">
        <f t="shared" si="5"/>
        <v>242.51761199999999</v>
      </c>
      <c r="J48" s="21">
        <f t="shared" si="1"/>
        <v>4.181626525967308E-2</v>
      </c>
    </row>
    <row r="49" spans="1:10" s="31" customFormat="1" ht="26.25" customHeight="1" x14ac:dyDescent="0.25">
      <c r="A49" s="32" t="s">
        <v>126</v>
      </c>
      <c r="B49" s="35" t="s">
        <v>65</v>
      </c>
      <c r="C49" s="32" t="s">
        <v>11</v>
      </c>
      <c r="D49" s="32" t="s">
        <v>40</v>
      </c>
      <c r="E49" s="14">
        <v>30</v>
      </c>
      <c r="F49" s="39">
        <f>F46</f>
        <v>3.7999999999999999E-2</v>
      </c>
      <c r="G49" s="26">
        <f>F49*E49</f>
        <v>1.1399999999999999</v>
      </c>
      <c r="H49" s="26">
        <v>605.44000000000005</v>
      </c>
      <c r="I49" s="21">
        <f t="shared" si="5"/>
        <v>690.20159999999998</v>
      </c>
      <c r="J49" s="21">
        <f t="shared" si="1"/>
        <v>0.11900848334367886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4.9429270984205811E-2</v>
      </c>
    </row>
    <row r="51" spans="1:10" s="31" customFormat="1" ht="42" customHeight="1" x14ac:dyDescent="0.25">
      <c r="A51" s="32" t="s">
        <v>127</v>
      </c>
      <c r="B51" s="35" t="s">
        <v>128</v>
      </c>
      <c r="C51" s="32" t="s">
        <v>11</v>
      </c>
      <c r="D51" s="32" t="s">
        <v>88</v>
      </c>
      <c r="E51" s="14">
        <v>30</v>
      </c>
      <c r="F51" s="39">
        <f>F46</f>
        <v>3.7999999999999999E-2</v>
      </c>
      <c r="G51" s="26">
        <f>F51*E51</f>
        <v>1.1399999999999999</v>
      </c>
      <c r="H51" s="26">
        <v>8195.89</v>
      </c>
      <c r="I51" s="21">
        <f t="shared" si="5"/>
        <v>9343.3145999999979</v>
      </c>
      <c r="J51" s="21">
        <f t="shared" si="1"/>
        <v>1.6110274156838398</v>
      </c>
    </row>
    <row r="52" spans="1:10" s="31" customFormat="1" ht="15" customHeight="1" x14ac:dyDescent="0.25">
      <c r="A52" s="32" t="s">
        <v>132</v>
      </c>
      <c r="B52" s="35" t="s">
        <v>129</v>
      </c>
      <c r="C52" s="32" t="s">
        <v>11</v>
      </c>
      <c r="D52" s="32" t="s">
        <v>91</v>
      </c>
      <c r="E52" s="14">
        <v>6</v>
      </c>
      <c r="F52" s="39">
        <f>F42</f>
        <v>4.1650000000000006E-2</v>
      </c>
      <c r="G52" s="39">
        <f>F52*E52</f>
        <v>0.24990000000000004</v>
      </c>
      <c r="H52" s="26">
        <v>2969.63</v>
      </c>
      <c r="I52" s="21">
        <f t="shared" si="5"/>
        <v>742.11053700000014</v>
      </c>
      <c r="J52" s="21">
        <f t="shared" si="1"/>
        <v>0.12795891733912684</v>
      </c>
    </row>
    <row r="53" spans="1:10" s="31" customFormat="1" ht="27" customHeight="1" x14ac:dyDescent="0.25">
      <c r="A53" s="32"/>
      <c r="B53" s="35" t="s">
        <v>130</v>
      </c>
      <c r="C53" s="32" t="s">
        <v>122</v>
      </c>
      <c r="D53" s="32" t="s">
        <v>131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0.92181357334988612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0.92181357334988612</v>
      </c>
    </row>
    <row r="55" spans="1:10" ht="15" customHeight="1" x14ac:dyDescent="0.25">
      <c r="A55" s="79" t="s">
        <v>67</v>
      </c>
      <c r="B55" s="79"/>
      <c r="C55" s="79"/>
      <c r="D55" s="79"/>
      <c r="E55" s="79"/>
      <c r="F55" s="79"/>
      <c r="G55" s="79"/>
      <c r="H55" s="79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79" t="s">
        <v>13</v>
      </c>
      <c r="B56" s="79"/>
      <c r="C56" s="79"/>
      <c r="D56" s="79"/>
      <c r="E56" s="79"/>
      <c r="F56" s="79"/>
      <c r="G56" s="79"/>
      <c r="H56" s="79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377.2/1000</f>
        <v>0.37719999999999998</v>
      </c>
      <c r="G57" s="30">
        <f>F57*E57</f>
        <v>0.75439999999999996</v>
      </c>
      <c r="H57" s="38">
        <f>1007.66</f>
        <v>1007.66</v>
      </c>
      <c r="I57" s="21">
        <f t="shared" si="3"/>
        <v>760.17870399999993</v>
      </c>
      <c r="J57" s="21">
        <f t="shared" si="1"/>
        <v>0.13107433340230359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30.5/100</f>
        <v>0.30499999999999999</v>
      </c>
      <c r="G58" s="30">
        <f t="shared" ref="G58:G69" si="6">F58*E58</f>
        <v>0.61</v>
      </c>
      <c r="H58" s="38">
        <v>104.22</v>
      </c>
      <c r="I58" s="21">
        <f t="shared" ref="I58" si="7">H58*G58</f>
        <v>63.574199999999998</v>
      </c>
      <c r="J58" s="21">
        <f t="shared" si="1"/>
        <v>1.0961824953445064E-2</v>
      </c>
    </row>
    <row r="59" spans="1:10" s="31" customFormat="1" ht="15.75" customHeight="1" x14ac:dyDescent="0.25">
      <c r="A59" s="32" t="s">
        <v>133</v>
      </c>
      <c r="B59" s="35" t="s">
        <v>146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3.4324849989654464E-3</v>
      </c>
    </row>
    <row r="60" spans="1:10" s="31" customFormat="1" ht="19.5" customHeight="1" x14ac:dyDescent="0.25">
      <c r="A60" s="32" t="s">
        <v>134</v>
      </c>
      <c r="B60" s="35" t="s">
        <v>135</v>
      </c>
      <c r="C60" s="32" t="s">
        <v>11</v>
      </c>
      <c r="D60" s="32">
        <v>2</v>
      </c>
      <c r="E60" s="26">
        <v>2</v>
      </c>
      <c r="F60" s="30">
        <f>483.3/1000</f>
        <v>0.48330000000000001</v>
      </c>
      <c r="G60" s="30">
        <f t="shared" si="6"/>
        <v>0.96660000000000001</v>
      </c>
      <c r="H60" s="38">
        <v>829.46</v>
      </c>
      <c r="I60" s="21">
        <f t="shared" ref="I60" si="9">H60*G60</f>
        <v>801.75603599999999</v>
      </c>
      <c r="J60" s="21">
        <f t="shared" si="1"/>
        <v>0.13824333333333333</v>
      </c>
    </row>
    <row r="61" spans="1:10" s="31" customFormat="1" ht="19.5" customHeight="1" x14ac:dyDescent="0.25">
      <c r="A61" s="32" t="s">
        <v>16</v>
      </c>
      <c r="B61" s="35" t="s">
        <v>136</v>
      </c>
      <c r="C61" s="32" t="s">
        <v>11</v>
      </c>
      <c r="D61" s="32">
        <v>2</v>
      </c>
      <c r="E61" s="26">
        <v>2</v>
      </c>
      <c r="F61" s="40">
        <f>314.3/1000</f>
        <v>0.31430000000000002</v>
      </c>
      <c r="G61" s="30">
        <f t="shared" si="6"/>
        <v>0.62860000000000005</v>
      </c>
      <c r="H61" s="38">
        <f>1770.28</f>
        <v>1770.28</v>
      </c>
      <c r="I61" s="21">
        <f t="shared" ref="I61:I62" si="10">H61*G61</f>
        <v>1112.798008</v>
      </c>
      <c r="J61" s="21">
        <f t="shared" si="1"/>
        <v>0.19187495827298431</v>
      </c>
    </row>
    <row r="62" spans="1:10" s="31" customFormat="1" ht="29.25" customHeight="1" x14ac:dyDescent="0.25">
      <c r="A62" s="32" t="s">
        <v>16</v>
      </c>
      <c r="B62" s="35" t="s">
        <v>137</v>
      </c>
      <c r="C62" s="32" t="s">
        <v>11</v>
      </c>
      <c r="D62" s="32">
        <v>3</v>
      </c>
      <c r="E62" s="26">
        <v>3</v>
      </c>
      <c r="F62" s="40">
        <f>F61</f>
        <v>0.31430000000000002</v>
      </c>
      <c r="G62" s="30">
        <f t="shared" si="6"/>
        <v>0.94290000000000007</v>
      </c>
      <c r="H62" s="38">
        <f>1770.28</f>
        <v>1770.28</v>
      </c>
      <c r="I62" s="21">
        <f t="shared" si="10"/>
        <v>1669.1970120000001</v>
      </c>
      <c r="J62" s="21">
        <f t="shared" si="1"/>
        <v>0.28781243740947648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5.4943375405200362E-2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2.8433236774949994E-2</v>
      </c>
    </row>
    <row r="65" spans="1:10" s="31" customFormat="1" ht="30" customHeight="1" x14ac:dyDescent="0.25">
      <c r="A65" s="41" t="s">
        <v>138</v>
      </c>
      <c r="B65" s="42" t="s">
        <v>90</v>
      </c>
      <c r="C65" s="43" t="s">
        <v>11</v>
      </c>
      <c r="D65" s="32">
        <v>2</v>
      </c>
      <c r="E65" s="26">
        <v>2</v>
      </c>
      <c r="F65" s="40">
        <f>F62</f>
        <v>0.31430000000000002</v>
      </c>
      <c r="G65" s="30">
        <f t="shared" si="6"/>
        <v>0.62860000000000005</v>
      </c>
      <c r="H65" s="38">
        <f>1770.28</f>
        <v>1770.28</v>
      </c>
      <c r="I65" s="21">
        <f t="shared" si="11"/>
        <v>1112.798008</v>
      </c>
      <c r="J65" s="21">
        <f t="shared" si="1"/>
        <v>0.19187495827298431</v>
      </c>
    </row>
    <row r="66" spans="1:10" s="31" customFormat="1" ht="18" customHeight="1" x14ac:dyDescent="0.25">
      <c r="A66" s="44" t="s">
        <v>139</v>
      </c>
      <c r="B66" s="45" t="s">
        <v>158</v>
      </c>
      <c r="C66" s="44" t="s">
        <v>11</v>
      </c>
      <c r="D66" s="32">
        <v>2</v>
      </c>
      <c r="E66" s="26">
        <v>2</v>
      </c>
      <c r="F66" s="40">
        <f>F61</f>
        <v>0.31430000000000002</v>
      </c>
      <c r="G66" s="30">
        <f t="shared" si="6"/>
        <v>0.62860000000000005</v>
      </c>
      <c r="H66" s="38">
        <f>1770.28</f>
        <v>1770.28</v>
      </c>
      <c r="I66" s="21">
        <f t="shared" si="11"/>
        <v>1112.798008</v>
      </c>
      <c r="J66" s="21">
        <f t="shared" si="1"/>
        <v>0.19187495827298431</v>
      </c>
    </row>
    <row r="67" spans="1:10" s="31" customFormat="1" ht="33.75" customHeight="1" x14ac:dyDescent="0.25">
      <c r="A67" s="26" t="s">
        <v>21</v>
      </c>
      <c r="B67" s="13" t="s">
        <v>22</v>
      </c>
      <c r="C67" s="26" t="s">
        <v>23</v>
      </c>
      <c r="D67" s="26" t="s">
        <v>140</v>
      </c>
      <c r="E67" s="26">
        <v>3</v>
      </c>
      <c r="F67" s="30">
        <v>24</v>
      </c>
      <c r="G67" s="30">
        <f t="shared" si="6"/>
        <v>72</v>
      </c>
      <c r="H67" s="38">
        <f>81.72</f>
        <v>81.72</v>
      </c>
      <c r="I67" s="39">
        <f t="shared" si="3"/>
        <v>5883.84</v>
      </c>
      <c r="J67" s="21">
        <f t="shared" si="1"/>
        <v>1.0145251396648045</v>
      </c>
    </row>
    <row r="68" spans="1:10" s="31" customFormat="1" ht="51" x14ac:dyDescent="0.25">
      <c r="A68" s="46" t="s">
        <v>141</v>
      </c>
      <c r="B68" s="47" t="s">
        <v>142</v>
      </c>
      <c r="C68" s="48" t="s">
        <v>143</v>
      </c>
      <c r="D68" s="32">
        <v>4</v>
      </c>
      <c r="E68" s="26">
        <v>4</v>
      </c>
      <c r="F68" s="40">
        <v>12</v>
      </c>
      <c r="G68" s="30">
        <f t="shared" si="6"/>
        <v>48</v>
      </c>
      <c r="H68" s="38">
        <v>175.59</v>
      </c>
      <c r="I68" s="39">
        <f t="shared" ref="I68:I69" si="12">H68*G68</f>
        <v>8428.32</v>
      </c>
      <c r="J68" s="21">
        <f t="shared" si="1"/>
        <v>1.4532588454376163</v>
      </c>
    </row>
    <row r="69" spans="1:10" s="31" customFormat="1" ht="25.5" x14ac:dyDescent="0.25">
      <c r="A69" s="49" t="s">
        <v>144</v>
      </c>
      <c r="B69" s="50" t="s">
        <v>145</v>
      </c>
      <c r="C69" s="51" t="s">
        <v>36</v>
      </c>
      <c r="D69" s="32" t="s">
        <v>131</v>
      </c>
      <c r="E69" s="26">
        <v>1</v>
      </c>
      <c r="F69" s="40">
        <f>12*2/100</f>
        <v>0.24</v>
      </c>
      <c r="G69" s="30">
        <f t="shared" si="6"/>
        <v>0.24</v>
      </c>
      <c r="H69" s="38">
        <v>3521.51</v>
      </c>
      <c r="I69" s="39">
        <f t="shared" si="12"/>
        <v>845.16240000000005</v>
      </c>
      <c r="J69" s="21">
        <f t="shared" si="1"/>
        <v>0.14572770535899027</v>
      </c>
    </row>
    <row r="70" spans="1:10" s="31" customFormat="1" ht="15" customHeight="1" x14ac:dyDescent="0.25">
      <c r="A70" s="79" t="s">
        <v>24</v>
      </c>
      <c r="B70" s="79"/>
      <c r="C70" s="79"/>
      <c r="D70" s="79"/>
      <c r="E70" s="79"/>
      <c r="F70" s="79"/>
      <c r="G70" s="79"/>
      <c r="H70" s="79"/>
      <c r="I70" s="39">
        <f t="shared" si="3"/>
        <v>0</v>
      </c>
      <c r="J70" s="21">
        <f t="shared" si="1"/>
        <v>0</v>
      </c>
    </row>
    <row r="71" spans="1:10" s="31" customFormat="1" ht="40.5" customHeight="1" x14ac:dyDescent="0.25">
      <c r="A71" s="26" t="s">
        <v>49</v>
      </c>
      <c r="B71" s="13" t="s">
        <v>147</v>
      </c>
      <c r="C71" s="26" t="s">
        <v>25</v>
      </c>
      <c r="D71" s="52" t="s">
        <v>26</v>
      </c>
      <c r="E71" s="26">
        <v>1</v>
      </c>
      <c r="F71" s="30">
        <f>377.2/100*0.3</f>
        <v>1.1315999999999999</v>
      </c>
      <c r="G71" s="30">
        <f>F71*E71</f>
        <v>1.1315999999999999</v>
      </c>
      <c r="H71" s="38">
        <v>2207.33</v>
      </c>
      <c r="I71" s="39">
        <f t="shared" si="3"/>
        <v>2497.8146279999996</v>
      </c>
      <c r="J71" s="21">
        <f t="shared" si="1"/>
        <v>0.43068739706186626</v>
      </c>
    </row>
    <row r="72" spans="1:10" s="31" customFormat="1" ht="16.5" customHeight="1" x14ac:dyDescent="0.25">
      <c r="A72" s="26"/>
      <c r="B72" s="13" t="s">
        <v>89</v>
      </c>
      <c r="C72" s="26" t="s">
        <v>87</v>
      </c>
      <c r="D72" s="52" t="s">
        <v>26</v>
      </c>
      <c r="E72" s="26">
        <v>1</v>
      </c>
      <c r="F72" s="30">
        <v>2</v>
      </c>
      <c r="G72" s="30">
        <f>F72</f>
        <v>2</v>
      </c>
      <c r="H72" s="38">
        <v>2005.61</v>
      </c>
      <c r="I72" s="39">
        <f t="shared" ref="I72:I85" si="13">H72*G72</f>
        <v>4011.22</v>
      </c>
      <c r="J72" s="21">
        <f t="shared" si="1"/>
        <v>0.69163735430029649</v>
      </c>
    </row>
    <row r="73" spans="1:10" s="31" customFormat="1" ht="16.5" customHeight="1" x14ac:dyDescent="0.25">
      <c r="A73" s="79" t="s">
        <v>27</v>
      </c>
      <c r="B73" s="79"/>
      <c r="C73" s="79"/>
      <c r="D73" s="79"/>
      <c r="E73" s="79"/>
      <c r="F73" s="79"/>
      <c r="G73" s="79"/>
      <c r="H73" s="79"/>
      <c r="I73" s="39">
        <f t="shared" si="13"/>
        <v>0</v>
      </c>
      <c r="J73" s="21">
        <f t="shared" si="1"/>
        <v>0</v>
      </c>
    </row>
    <row r="74" spans="1:10" s="31" customFormat="1" ht="38.25" x14ac:dyDescent="0.25">
      <c r="A74" s="26" t="s">
        <v>28</v>
      </c>
      <c r="B74" s="13" t="s">
        <v>29</v>
      </c>
      <c r="C74" s="26" t="s">
        <v>30</v>
      </c>
      <c r="D74" s="26">
        <v>1</v>
      </c>
      <c r="E74" s="26">
        <v>1</v>
      </c>
      <c r="F74" s="30">
        <f>1949/100</f>
        <v>19.489999999999998</v>
      </c>
      <c r="G74" s="30">
        <f>F74*E74</f>
        <v>19.489999999999998</v>
      </c>
      <c r="H74" s="38">
        <f>301.51</f>
        <v>301.51</v>
      </c>
      <c r="I74" s="39">
        <f t="shared" si="13"/>
        <v>5876.4298999999992</v>
      </c>
      <c r="J74" s="21">
        <f t="shared" si="1"/>
        <v>1.0132474480998688</v>
      </c>
    </row>
    <row r="75" spans="1:10" s="31" customFormat="1" ht="25.5" x14ac:dyDescent="0.25">
      <c r="A75" s="26" t="s">
        <v>31</v>
      </c>
      <c r="B75" s="13" t="s">
        <v>32</v>
      </c>
      <c r="C75" s="26" t="s">
        <v>33</v>
      </c>
      <c r="D75" s="26">
        <v>1</v>
      </c>
      <c r="E75" s="26">
        <v>1</v>
      </c>
      <c r="F75" s="30">
        <f>1949/1000</f>
        <v>1.9490000000000001</v>
      </c>
      <c r="G75" s="30">
        <f>F75*E75</f>
        <v>1.9490000000000001</v>
      </c>
      <c r="H75" s="38">
        <f>211.51</f>
        <v>211.51</v>
      </c>
      <c r="I75" s="39">
        <f t="shared" si="13"/>
        <v>412.23298999999997</v>
      </c>
      <c r="J75" s="21">
        <f t="shared" si="1"/>
        <v>7.1079555486585275E-2</v>
      </c>
    </row>
    <row r="76" spans="1:10" s="31" customFormat="1" ht="29.25" customHeight="1" x14ac:dyDescent="0.25">
      <c r="A76" s="26" t="s">
        <v>34</v>
      </c>
      <c r="B76" s="13" t="s">
        <v>35</v>
      </c>
      <c r="C76" s="26" t="s">
        <v>36</v>
      </c>
      <c r="D76" s="26">
        <v>1</v>
      </c>
      <c r="E76" s="26">
        <v>1</v>
      </c>
      <c r="F76" s="30">
        <f>310/100</f>
        <v>3.1</v>
      </c>
      <c r="G76" s="30">
        <f>F76*E76</f>
        <v>3.1</v>
      </c>
      <c r="H76" s="38">
        <f>2656.1</f>
        <v>2656.1</v>
      </c>
      <c r="I76" s="39">
        <f t="shared" si="13"/>
        <v>8233.91</v>
      </c>
      <c r="J76" s="21">
        <f t="shared" si="1"/>
        <v>1.4197375681081454</v>
      </c>
    </row>
    <row r="77" spans="1:10" s="31" customFormat="1" ht="24" customHeight="1" x14ac:dyDescent="0.25">
      <c r="A77" s="32" t="s">
        <v>148</v>
      </c>
      <c r="B77" s="35" t="s">
        <v>149</v>
      </c>
      <c r="C77" s="32" t="s">
        <v>150</v>
      </c>
      <c r="D77" s="32" t="s">
        <v>151</v>
      </c>
      <c r="E77" s="32">
        <v>3</v>
      </c>
      <c r="F77" s="30">
        <v>3</v>
      </c>
      <c r="G77" s="30">
        <v>3</v>
      </c>
      <c r="H77" s="38">
        <v>284.72000000000003</v>
      </c>
      <c r="I77" s="39">
        <f t="shared" ref="I77:I84" si="14">H77*G77</f>
        <v>854.16000000000008</v>
      </c>
      <c r="J77" s="21">
        <f t="shared" si="1"/>
        <v>0.14727912269811713</v>
      </c>
    </row>
    <row r="78" spans="1:10" s="31" customFormat="1" ht="29.25" customHeight="1" x14ac:dyDescent="0.25">
      <c r="A78" s="49" t="s">
        <v>152</v>
      </c>
      <c r="B78" s="50" t="s">
        <v>153</v>
      </c>
      <c r="C78" s="51" t="s">
        <v>154</v>
      </c>
      <c r="D78" s="32">
        <v>1</v>
      </c>
      <c r="E78" s="32">
        <v>1</v>
      </c>
      <c r="F78" s="30">
        <v>4</v>
      </c>
      <c r="G78" s="30">
        <v>4</v>
      </c>
      <c r="H78" s="38">
        <v>63.86</v>
      </c>
      <c r="I78" s="39">
        <f t="shared" ref="I78" si="15">H78*G78</f>
        <v>255.44</v>
      </c>
      <c r="J78" s="21">
        <f t="shared" si="1"/>
        <v>4.4044416856334916E-2</v>
      </c>
    </row>
    <row r="79" spans="1:10" s="31" customFormat="1" ht="27.75" customHeight="1" x14ac:dyDescent="0.25">
      <c r="A79" s="26"/>
      <c r="B79" s="53" t="s">
        <v>157</v>
      </c>
      <c r="C79" s="26" t="s">
        <v>155</v>
      </c>
      <c r="D79" s="26">
        <v>12</v>
      </c>
      <c r="E79" s="26">
        <f>12</f>
        <v>12</v>
      </c>
      <c r="F79" s="30">
        <f>D18</f>
        <v>483.3</v>
      </c>
      <c r="G79" s="30">
        <f>F79*E79</f>
        <v>5799.6</v>
      </c>
      <c r="H79" s="30">
        <f>0.66+0.65+0.99+0.81</f>
        <v>3.11</v>
      </c>
      <c r="I79" s="39">
        <f t="shared" si="14"/>
        <v>18036.756000000001</v>
      </c>
      <c r="J79" s="21">
        <f t="shared" si="1"/>
        <v>3.1100000000000003</v>
      </c>
    </row>
    <row r="80" spans="1:10" s="31" customFormat="1" ht="16.5" customHeight="1" x14ac:dyDescent="0.25">
      <c r="A80" s="80" t="s">
        <v>71</v>
      </c>
      <c r="B80" s="81"/>
      <c r="C80" s="81"/>
      <c r="D80" s="81"/>
      <c r="E80" s="81"/>
      <c r="F80" s="81"/>
      <c r="G80" s="81"/>
      <c r="H80" s="82"/>
      <c r="I80" s="39">
        <f t="shared" si="14"/>
        <v>0</v>
      </c>
      <c r="J80" s="21">
        <f t="shared" si="1"/>
        <v>0</v>
      </c>
    </row>
    <row r="81" spans="1:12" s="31" customFormat="1" ht="27.75" customHeight="1" x14ac:dyDescent="0.25">
      <c r="A81" s="26"/>
      <c r="B81" s="13" t="s">
        <v>72</v>
      </c>
      <c r="C81" s="26" t="s">
        <v>74</v>
      </c>
      <c r="D81" s="26" t="s">
        <v>82</v>
      </c>
      <c r="E81" s="26">
        <v>1</v>
      </c>
      <c r="F81" s="30">
        <f>84/10</f>
        <v>8.4</v>
      </c>
      <c r="G81" s="30">
        <f t="shared" ref="G81:G85" si="16">F81</f>
        <v>8.4</v>
      </c>
      <c r="H81" s="30">
        <v>14.17</v>
      </c>
      <c r="I81" s="39">
        <f t="shared" si="14"/>
        <v>119.02800000000001</v>
      </c>
      <c r="J81" s="21">
        <f t="shared" si="1"/>
        <v>2.0523484378232981E-2</v>
      </c>
    </row>
    <row r="82" spans="1:12" s="31" customFormat="1" ht="27.75" customHeight="1" x14ac:dyDescent="0.25">
      <c r="A82" s="26"/>
      <c r="B82" s="13" t="s">
        <v>73</v>
      </c>
      <c r="C82" s="26" t="s">
        <v>75</v>
      </c>
      <c r="D82" s="26" t="s">
        <v>82</v>
      </c>
      <c r="E82" s="26">
        <v>1</v>
      </c>
      <c r="F82" s="30">
        <v>64</v>
      </c>
      <c r="G82" s="30">
        <f t="shared" si="16"/>
        <v>64</v>
      </c>
      <c r="H82" s="30">
        <v>7.5</v>
      </c>
      <c r="I82" s="39">
        <f t="shared" si="14"/>
        <v>480</v>
      </c>
      <c r="J82" s="21">
        <f t="shared" si="1"/>
        <v>8.2764328574384441E-2</v>
      </c>
    </row>
    <row r="83" spans="1:12" s="31" customFormat="1" ht="39.75" customHeight="1" x14ac:dyDescent="0.25">
      <c r="A83" s="26"/>
      <c r="B83" s="13" t="s">
        <v>76</v>
      </c>
      <c r="C83" s="26" t="s">
        <v>77</v>
      </c>
      <c r="D83" s="26" t="s">
        <v>82</v>
      </c>
      <c r="E83" s="26">
        <v>1</v>
      </c>
      <c r="F83" s="30">
        <v>12</v>
      </c>
      <c r="G83" s="30">
        <f t="shared" si="16"/>
        <v>12</v>
      </c>
      <c r="H83" s="30">
        <v>14.17</v>
      </c>
      <c r="I83" s="39">
        <f t="shared" si="14"/>
        <v>170.04</v>
      </c>
      <c r="J83" s="21">
        <f t="shared" si="1"/>
        <v>2.9319263397475686E-2</v>
      </c>
    </row>
    <row r="84" spans="1:12" s="31" customFormat="1" ht="44.25" customHeight="1" x14ac:dyDescent="0.25">
      <c r="A84" s="26"/>
      <c r="B84" s="13" t="s">
        <v>78</v>
      </c>
      <c r="C84" s="26" t="s">
        <v>79</v>
      </c>
      <c r="D84" s="26" t="s">
        <v>82</v>
      </c>
      <c r="E84" s="26">
        <v>1</v>
      </c>
      <c r="F84" s="30">
        <v>35</v>
      </c>
      <c r="G84" s="30">
        <f t="shared" si="16"/>
        <v>35</v>
      </c>
      <c r="H84" s="30">
        <v>21.67</v>
      </c>
      <c r="I84" s="39">
        <f t="shared" si="14"/>
        <v>758.45</v>
      </c>
      <c r="J84" s="21">
        <f t="shared" si="1"/>
        <v>0.13077626043175392</v>
      </c>
    </row>
    <row r="85" spans="1:12" s="31" customFormat="1" ht="24" customHeight="1" x14ac:dyDescent="0.25">
      <c r="A85" s="26"/>
      <c r="B85" s="13" t="s">
        <v>80</v>
      </c>
      <c r="C85" s="26" t="s">
        <v>81</v>
      </c>
      <c r="D85" s="26" t="s">
        <v>83</v>
      </c>
      <c r="E85" s="26">
        <v>1</v>
      </c>
      <c r="F85" s="30">
        <v>24</v>
      </c>
      <c r="G85" s="30">
        <f t="shared" si="16"/>
        <v>24</v>
      </c>
      <c r="H85" s="30">
        <v>122.5</v>
      </c>
      <c r="I85" s="39">
        <f t="shared" si="13"/>
        <v>2940</v>
      </c>
      <c r="J85" s="21">
        <f t="shared" si="1"/>
        <v>0.50693151251810464</v>
      </c>
    </row>
    <row r="86" spans="1:12" s="31" customFormat="1" ht="59.25" customHeight="1" x14ac:dyDescent="0.25">
      <c r="A86" s="26"/>
      <c r="B86" s="13" t="s">
        <v>69</v>
      </c>
      <c r="C86" s="26" t="s">
        <v>26</v>
      </c>
      <c r="D86" s="26"/>
      <c r="E86" s="26"/>
      <c r="F86" s="30"/>
      <c r="G86" s="30"/>
      <c r="H86" s="30"/>
      <c r="I86" s="39">
        <v>37600</v>
      </c>
      <c r="J86" s="21">
        <f t="shared" si="1"/>
        <v>6.4832057383267809</v>
      </c>
    </row>
    <row r="87" spans="1:12" s="31" customFormat="1" ht="19.5" customHeight="1" x14ac:dyDescent="0.25">
      <c r="A87" s="76" t="s">
        <v>37</v>
      </c>
      <c r="B87" s="77"/>
      <c r="C87" s="77"/>
      <c r="D87" s="77"/>
      <c r="E87" s="77"/>
      <c r="F87" s="77"/>
      <c r="G87" s="77"/>
      <c r="H87" s="77"/>
      <c r="I87" s="39">
        <f>I85+I84+I83+I82+I81+I79+I78+I77+I76+I75+I74+I72+I71+I69+I68+I67+I66+I65+I64+I63+I62+I61+I60+I59+I58+I57+I54+I53+I52+I51+I50+I49+I48+I47+I46+I44+I43+I42+I41+I40+I39+I36+I35+I34+I33+I32+I31+I30+I29</f>
        <v>115375.78537699999</v>
      </c>
      <c r="J87" s="21">
        <f t="shared" si="1"/>
        <v>19.89374877181185</v>
      </c>
    </row>
    <row r="88" spans="1:12" s="31" customFormat="1" ht="17.25" customHeight="1" x14ac:dyDescent="0.25">
      <c r="A88" s="76" t="s">
        <v>38</v>
      </c>
      <c r="B88" s="77"/>
      <c r="C88" s="77"/>
      <c r="D88" s="77"/>
      <c r="E88" s="77"/>
      <c r="F88" s="77"/>
      <c r="G88" s="77"/>
      <c r="H88" s="77"/>
      <c r="I88" s="39">
        <f>I86</f>
        <v>37600</v>
      </c>
      <c r="J88" s="21">
        <f t="shared" si="1"/>
        <v>6.4832057383267809</v>
      </c>
    </row>
    <row r="89" spans="1:12" s="31" customFormat="1" x14ac:dyDescent="0.25">
      <c r="A89" s="76" t="s">
        <v>156</v>
      </c>
      <c r="B89" s="77"/>
      <c r="C89" s="77"/>
      <c r="D89" s="77"/>
      <c r="E89" s="77"/>
      <c r="F89" s="77"/>
      <c r="G89" s="77"/>
      <c r="H89" s="77"/>
      <c r="I89" s="39">
        <f>(I88+I87)*0.05</f>
        <v>7648.7892688499996</v>
      </c>
      <c r="J89" s="21">
        <f t="shared" si="1"/>
        <v>1.3188477255069315</v>
      </c>
    </row>
    <row r="90" spans="1:12" s="31" customFormat="1" x14ac:dyDescent="0.25">
      <c r="A90" s="76" t="s">
        <v>47</v>
      </c>
      <c r="B90" s="77"/>
      <c r="C90" s="77"/>
      <c r="D90" s="77"/>
      <c r="E90" s="77"/>
      <c r="F90" s="77"/>
      <c r="G90" s="77"/>
      <c r="H90" s="77"/>
      <c r="I90" s="39">
        <f>I89+I88+I87</f>
        <v>160624.57464584999</v>
      </c>
      <c r="J90" s="21">
        <f t="shared" si="1"/>
        <v>27.695802235645559</v>
      </c>
    </row>
    <row r="91" spans="1:12" s="31" customFormat="1" x14ac:dyDescent="0.25">
      <c r="A91" s="76" t="s">
        <v>39</v>
      </c>
      <c r="B91" s="77"/>
      <c r="C91" s="77"/>
      <c r="D91" s="77"/>
      <c r="E91" s="77"/>
      <c r="F91" s="77"/>
      <c r="G91" s="77"/>
      <c r="H91" s="77"/>
      <c r="I91" s="63">
        <f>I90/12/F79</f>
        <v>27.695802235645559</v>
      </c>
      <c r="J91" s="64"/>
      <c r="K91" s="65"/>
      <c r="L91" s="65"/>
    </row>
    <row r="92" spans="1:12" s="31" customFormat="1" ht="34.5" customHeight="1" x14ac:dyDescent="0.25">
      <c r="A92" s="78" t="s">
        <v>48</v>
      </c>
      <c r="B92" s="78"/>
      <c r="C92" s="78"/>
      <c r="D92" s="78"/>
      <c r="E92" s="78"/>
      <c r="F92" s="78"/>
      <c r="G92" s="78"/>
      <c r="H92" s="78"/>
      <c r="I92" s="78"/>
      <c r="J92" s="78"/>
    </row>
    <row r="93" spans="1:12" s="31" customFormat="1" x14ac:dyDescent="0.25">
      <c r="B93" s="57"/>
      <c r="C93" s="58"/>
      <c r="D93" s="59"/>
      <c r="E93" s="59"/>
      <c r="F93" s="59"/>
      <c r="G93" s="59"/>
      <c r="H93" s="60"/>
      <c r="I93" s="58"/>
      <c r="J93" s="58"/>
    </row>
    <row r="94" spans="1:12" s="31" customFormat="1" x14ac:dyDescent="0.25">
      <c r="B94" s="61"/>
      <c r="F94" s="62"/>
      <c r="G94" s="62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</sheetData>
  <mergeCells count="46">
    <mergeCell ref="A1:B1"/>
    <mergeCell ref="D1:J1"/>
    <mergeCell ref="G2:J2"/>
    <mergeCell ref="A28:H28"/>
    <mergeCell ref="B20:C20"/>
    <mergeCell ref="E3:J3"/>
    <mergeCell ref="E4:J4"/>
    <mergeCell ref="E6:J6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  <mergeCell ref="A22:J22"/>
    <mergeCell ref="D20:E20"/>
    <mergeCell ref="A89:H89"/>
    <mergeCell ref="A92:J92"/>
    <mergeCell ref="A91:H91"/>
    <mergeCell ref="A90:H90"/>
    <mergeCell ref="A88:H88"/>
    <mergeCell ref="A73:H73"/>
    <mergeCell ref="A55:H55"/>
    <mergeCell ref="A56:H56"/>
    <mergeCell ref="A70:H70"/>
    <mergeCell ref="A87:H87"/>
    <mergeCell ref="A45:H45"/>
    <mergeCell ref="A38:H38"/>
    <mergeCell ref="A37:H37"/>
    <mergeCell ref="A80:H80"/>
    <mergeCell ref="A21:J21"/>
    <mergeCell ref="B10:C10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D10:E10"/>
    <mergeCell ref="D11:E11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2021-08-12T08:57:16Z</dcterms:modified>
</cp:coreProperties>
</file>